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zlobkoa28\Documents\vzdrežvanj\"/>
    </mc:Choice>
  </mc:AlternateContent>
  <xr:revisionPtr revIDLastSave="0" documentId="8_{570537E6-3B4E-4443-A98E-E5B40DF8A1C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Predračun" sheetId="2" r:id="rId1"/>
  </sheets>
  <definedNames>
    <definedName name="_xlnm.Print_Area" localSheetId="0">Predračun!$A$1:$K$82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F10" i="2"/>
  <c r="F38" i="2" l="1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37" i="2"/>
  <c r="F23" i="2"/>
  <c r="F24" i="2"/>
  <c r="F25" i="2"/>
  <c r="F26" i="2"/>
  <c r="F27" i="2"/>
  <c r="F28" i="2"/>
  <c r="F29" i="2"/>
  <c r="F30" i="2"/>
  <c r="F31" i="2"/>
  <c r="F22" i="2"/>
  <c r="G22" i="2" s="1"/>
  <c r="F11" i="2"/>
  <c r="F12" i="2"/>
  <c r="F13" i="2"/>
  <c r="F14" i="2"/>
  <c r="F15" i="2"/>
  <c r="F16" i="2"/>
  <c r="G10" i="2" l="1"/>
  <c r="G14" i="2"/>
  <c r="G15" i="2"/>
  <c r="G16" i="2"/>
  <c r="G11" i="2"/>
  <c r="G12" i="2"/>
  <c r="G13" i="2"/>
  <c r="G23" i="2"/>
  <c r="G24" i="2"/>
  <c r="G25" i="2"/>
  <c r="G26" i="2"/>
  <c r="G27" i="2"/>
  <c r="G28" i="2"/>
  <c r="G29" i="2"/>
  <c r="G30" i="2"/>
  <c r="G31" i="2"/>
  <c r="G37" i="2"/>
  <c r="G38" i="2"/>
  <c r="G39" i="2"/>
  <c r="G40" i="2"/>
  <c r="G41" i="2"/>
  <c r="G42" i="2"/>
  <c r="G43" i="2"/>
  <c r="G44" i="2"/>
  <c r="G45" i="2"/>
  <c r="G46" i="2"/>
  <c r="G47" i="2"/>
  <c r="G48" i="2"/>
  <c r="G53" i="2" s="1"/>
  <c r="G49" i="2"/>
  <c r="G50" i="2"/>
  <c r="G51" i="2"/>
  <c r="G52" i="2"/>
  <c r="G32" i="2" l="1"/>
  <c r="G58" i="2" l="1"/>
  <c r="G56" i="2" s="1"/>
  <c r="G57" i="2" s="1"/>
</calcChain>
</file>

<file path=xl/sharedStrings.xml><?xml version="1.0" encoding="utf-8"?>
<sst xmlns="http://schemas.openxmlformats.org/spreadsheetml/2006/main" count="113" uniqueCount="73">
  <si>
    <t>Zap. št.</t>
  </si>
  <si>
    <t>enota mere</t>
  </si>
  <si>
    <t>Ponudnik mora izpolniti vse zahtevane podatke v predračunu!</t>
  </si>
  <si>
    <t>GARANCIJSKI ROK: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</si>
  <si>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</si>
  <si>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</si>
  <si>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</si>
  <si>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številka ponudbe:</t>
  </si>
  <si>
    <t>ponudnik:</t>
  </si>
  <si>
    <t>MORS 339/2023-ODP, Vzdrževanje platnenih šotorov in izdelkov</t>
  </si>
  <si>
    <t>cena na enoto 
(v EUR brez DDV)</t>
  </si>
  <si>
    <t>cena 
(v EUR z DDV)</t>
  </si>
  <si>
    <t>1. Servisiranje: menjava in popravila</t>
  </si>
  <si>
    <t>ura</t>
  </si>
  <si>
    <t>DELOVNE URE</t>
  </si>
  <si>
    <t>artikel</t>
  </si>
  <si>
    <t>DDV (%)</t>
  </si>
  <si>
    <t>2. Osnovni in pomožni material za platnene dele</t>
  </si>
  <si>
    <t>Šotorsko platno obdelano vodo odbojno in proti trohnenju</t>
  </si>
  <si>
    <t>Plastificirana tkanina za karner, dno šotora in cerade</t>
  </si>
  <si>
    <t>Rinka 114/37 ali polrinka</t>
  </si>
  <si>
    <t>Gumbi PVC veliki</t>
  </si>
  <si>
    <t>m²</t>
  </si>
  <si>
    <t>kos</t>
  </si>
  <si>
    <t>tm</t>
  </si>
  <si>
    <t>Sukanec rasant 50/3 vodo odbojno impregniran</t>
  </si>
  <si>
    <t>Všivna etiketa</t>
  </si>
  <si>
    <t>3. Osnovni in pomožni material za ogrodje</t>
  </si>
  <si>
    <t>Cev strešna</t>
  </si>
  <si>
    <t>Cev vzdolžna</t>
  </si>
  <si>
    <t>Cev stojna</t>
  </si>
  <si>
    <t>Veznik srednji</t>
  </si>
  <si>
    <t>Veznik stranski</t>
  </si>
  <si>
    <t>Čep z naslonom – srednji</t>
  </si>
  <si>
    <t>Čep z naslonom – stranski</t>
  </si>
  <si>
    <t>Konice noge</t>
  </si>
  <si>
    <t>Zatikač</t>
  </si>
  <si>
    <t>Držalo cevno</t>
  </si>
  <si>
    <t>Čep z verižico fi 12 (zatič z vrvico)</t>
  </si>
  <si>
    <t>Čep pritrdilni</t>
  </si>
  <si>
    <t>Obroček s kljukico</t>
  </si>
  <si>
    <t>Klin 20 x 20 x 3/330 mm</t>
  </si>
  <si>
    <t xml:space="preserve">4. Popust na veljavni cenik </t>
  </si>
  <si>
    <t xml:space="preserve">Na veljavni cenik nadomestnih delov in potrošnega materiala se upošteva </t>
  </si>
  <si>
    <t>% popusta.</t>
  </si>
  <si>
    <t>v 30ih dneh. Rok plačila začne teči naslednji dan od uradnega prejema računa na naslovu naročnika.</t>
  </si>
  <si>
    <t>90 dni, šteto od datuma določenega za oddajo ponudb.</t>
  </si>
  <si>
    <t>PLAČILO:</t>
  </si>
  <si>
    <t>ODZIVNI ČAS:</t>
  </si>
  <si>
    <t>KRAJ IZVAJANJA  STORITEV:</t>
  </si>
  <si>
    <r>
      <rPr>
        <b/>
        <sz val="10"/>
        <color theme="1"/>
        <rFont val="Arial"/>
        <family val="2"/>
        <charset val="238"/>
      </rPr>
      <t>Ponudnik za to prilogo priloži časovni izračun servisiranja šotorov pri večjih popravilih:</t>
    </r>
    <r>
      <rPr>
        <sz val="10"/>
        <color theme="1"/>
        <rFont val="Arial"/>
        <family val="2"/>
        <charset val="238"/>
      </rPr>
      <t xml:space="preserve">
- 	servisiranje - popravila sprednjih ali zadnjih vrat,
- 	servisiranje - popravilo strehe s stranicami za 1 polje,
- 	srednja in manjša popravila platnenih delov,
- 	časovni normativi servisiranja ogrodja,
- 	redni/veljavni cenik najpogostejših originalnih nadomestnih delov in potrošnega specifičnega materiala za platnene šotore in izdelke, ki niso zajeti v zgornjem osnovnem ceniku.</t>
    </r>
  </si>
  <si>
    <t xml:space="preserve">Storitev, ki je predmet JN mora v celoti ustrezati tehničnemu opisu, ki je naveden v razpisni dokumentaciji v poglavju V. </t>
  </si>
  <si>
    <t>Obrazec PREDRAČUN ENOSTAVNI</t>
  </si>
  <si>
    <t>Urna postavka delavca (material tkanina)</t>
  </si>
  <si>
    <t>Strojna ura servisiranja / dela (material tkanina)</t>
  </si>
  <si>
    <t>Urna postavka delavca (material PVC)</t>
  </si>
  <si>
    <t>Strojna ura servisiranja / dela (material PVC)</t>
  </si>
  <si>
    <t>Ura dela na servisiranju ogrodja (ogrodje do slemenske višine 300 cm)</t>
  </si>
  <si>
    <t>Ura dela na servisiranju ogrodja (ogrodje nad slemensko višino 300 cm)</t>
  </si>
  <si>
    <t xml:space="preserve">Visokofrekvenčno varjenje </t>
  </si>
  <si>
    <t>Vrvica 6 mm, sintetična (barva bela, vojaško zelena, črna)</t>
  </si>
  <si>
    <t>Gurta 50 mm vodo odbojno impregnirana</t>
  </si>
  <si>
    <t>Vrvica 5 mm sintetična (barva bela, vojaško zelena, črna)</t>
  </si>
  <si>
    <t>Šotorsko platno PVC v standardnih barvah SV</t>
  </si>
  <si>
    <t>Napenjalec za vrvico PVC izvedba</t>
  </si>
  <si>
    <t>Napenjalec za vrvico lesena izvedba</t>
  </si>
  <si>
    <t>SKUPAJ VREDNOST DDV v EUR</t>
  </si>
  <si>
    <t>SKUPAJ VREDNOST v EUR brez DDV</t>
  </si>
  <si>
    <t xml:space="preserve">22% DDV </t>
  </si>
  <si>
    <t>SKUPAJ VREDNOST PONUDBE v EUR z DDV</t>
  </si>
  <si>
    <t>garancija za opravljena dela najmanj 12 mesecev oz. _______________ mesecev (navede ponudnik), garancija na zamenjane dele in vgrajeni material najmanj 12 mesecev oz. _________ mesecev (navede ponudnik). (v kolikor ponudnik ne navede garancijskega roka, bo naročnik upošteval, min. zahtevan garancijski rok naročnika, ki je 12 mesecev)</t>
  </si>
  <si>
    <t>­ 	odzivni čas za izredno vzdrževanje – popravilo je do 48 ur od dostave šotora s strani naročnika,
- odzivni čas oz. dokončanje del za najavljeno redno servisiranje in vzdrževanje platnenih izdelkov je 14 delovnih dni od
 dostave šotora s strani naročnika</t>
  </si>
  <si>
    <t xml:space="preserve">servisna delavnica izvajalca in/ali lokacija naročnika, kjer so šotori postavljeni (teren).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</si>
</sst>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2" xfId="0" applyFont="1" applyBorder="1" applyAlignment="1"/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/>
    <xf numFmtId="0" fontId="2" fillId="3" borderId="0" xfId="0" applyFont="1" applyFill="1" applyAlignment="1"/>
    <xf numFmtId="0" fontId="1" fillId="2" borderId="5" xfId="0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2" borderId="5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1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83"/>
  <sheetViews>
    <sheetView tabSelected="1" zoomScaleNormal="100" zoomScaleSheetLayoutView="100" workbookViewId="0">
      <selection activeCell="W21" sqref="W21"/>
    </sheetView>
  </sheetViews>
  <sheetFormatPr defaultColWidth="9.109375" defaultRowHeight="13.2" x14ac:dyDescent="0.25"/>
  <cols>
    <col min="1" max="1" width="5.88671875" style="4" customWidth="1"/>
    <col min="2" max="2" width="8.6640625" style="4" customWidth="1"/>
    <col min="3" max="3" width="27" style="4" bestFit="1" customWidth="1"/>
    <col min="4" max="4" width="26.109375" style="4" customWidth="1"/>
    <col min="5" max="5" width="17.6640625" style="4" customWidth="1"/>
    <col min="6" max="6" width="16.33203125" style="4" customWidth="1"/>
    <col min="7" max="7" width="18.5546875" style="4" customWidth="1"/>
    <col min="8" max="8" width="12.88671875" style="4" customWidth="1"/>
    <col min="9" max="9" width="9.5546875" style="4" customWidth="1"/>
    <col min="10" max="10" width="7.33203125" style="4" hidden="1" customWidth="1"/>
    <col min="11" max="11" width="4.5546875" style="4" customWidth="1"/>
    <col min="12" max="16384" width="9.109375" style="4"/>
  </cols>
  <sheetData>
    <row r="1" spans="2:9" x14ac:dyDescent="0.25">
      <c r="B1" s="9" t="s">
        <v>52</v>
      </c>
      <c r="C1" s="1"/>
    </row>
    <row r="2" spans="2:9" x14ac:dyDescent="0.25">
      <c r="B2" s="9"/>
      <c r="C2" s="1"/>
    </row>
    <row r="3" spans="2:9" x14ac:dyDescent="0.25">
      <c r="B3" s="9" t="s">
        <v>9</v>
      </c>
      <c r="C3" s="1"/>
    </row>
    <row r="4" spans="2:9" x14ac:dyDescent="0.25">
      <c r="B4" s="1"/>
      <c r="C4" s="1"/>
    </row>
    <row r="5" spans="2:9" ht="14.4" x14ac:dyDescent="0.3">
      <c r="B5" s="12" t="s">
        <v>8</v>
      </c>
      <c r="C5" s="13"/>
      <c r="D5" s="12" t="s">
        <v>7</v>
      </c>
      <c r="E5" s="45"/>
      <c r="F5" s="45"/>
      <c r="G5" s="12" t="s">
        <v>6</v>
      </c>
      <c r="H5" s="13"/>
      <c r="I5"/>
    </row>
    <row r="6" spans="2:9" x14ac:dyDescent="0.25">
      <c r="B6" s="1"/>
      <c r="C6" s="1"/>
    </row>
    <row r="7" spans="2:9" x14ac:dyDescent="0.25">
      <c r="B7" s="18" t="s">
        <v>12</v>
      </c>
      <c r="C7" s="17"/>
      <c r="D7" s="17"/>
      <c r="E7" s="17"/>
      <c r="F7" s="17"/>
      <c r="G7" s="17"/>
    </row>
    <row r="8" spans="2:9" ht="27" x14ac:dyDescent="0.3">
      <c r="B8" s="2" t="s">
        <v>0</v>
      </c>
      <c r="C8" s="2" t="s">
        <v>15</v>
      </c>
      <c r="D8" s="2" t="s">
        <v>1</v>
      </c>
      <c r="E8" s="7" t="s">
        <v>10</v>
      </c>
      <c r="F8" s="7" t="s">
        <v>68</v>
      </c>
      <c r="G8" s="7" t="s">
        <v>11</v>
      </c>
      <c r="H8"/>
      <c r="I8"/>
    </row>
    <row r="9" spans="2:9" ht="14.4" x14ac:dyDescent="0.3">
      <c r="B9" s="19"/>
      <c r="C9" s="47" t="s">
        <v>14</v>
      </c>
      <c r="D9" s="48"/>
      <c r="E9" s="7"/>
      <c r="F9" s="7"/>
      <c r="G9" s="7"/>
      <c r="H9"/>
      <c r="I9"/>
    </row>
    <row r="10" spans="2:9" ht="26.4" x14ac:dyDescent="0.3">
      <c r="B10" s="31">
        <v>1</v>
      </c>
      <c r="C10" s="32" t="s">
        <v>53</v>
      </c>
      <c r="D10" s="16" t="s">
        <v>13</v>
      </c>
      <c r="E10" s="37"/>
      <c r="F10" s="38">
        <f>E10*0.22</f>
        <v>0</v>
      </c>
      <c r="G10" s="39">
        <f>+E10*(1+F10)</f>
        <v>0</v>
      </c>
      <c r="H10"/>
      <c r="I10"/>
    </row>
    <row r="11" spans="2:9" ht="26.4" x14ac:dyDescent="0.3">
      <c r="B11" s="31">
        <v>2</v>
      </c>
      <c r="C11" s="32" t="s">
        <v>54</v>
      </c>
      <c r="D11" s="16" t="s">
        <v>13</v>
      </c>
      <c r="E11" s="37"/>
      <c r="F11" s="38">
        <f t="shared" ref="F11:F16" si="0">E11*0.22</f>
        <v>0</v>
      </c>
      <c r="G11" s="39">
        <f t="shared" ref="G11:G16" si="1">+E11*(1+F11)</f>
        <v>0</v>
      </c>
      <c r="H11"/>
      <c r="I11"/>
    </row>
    <row r="12" spans="2:9" ht="26.4" x14ac:dyDescent="0.3">
      <c r="B12" s="31">
        <v>3</v>
      </c>
      <c r="C12" s="32" t="s">
        <v>55</v>
      </c>
      <c r="D12" s="16" t="s">
        <v>13</v>
      </c>
      <c r="E12" s="37"/>
      <c r="F12" s="38">
        <f t="shared" si="0"/>
        <v>0</v>
      </c>
      <c r="G12" s="39">
        <f t="shared" si="1"/>
        <v>0</v>
      </c>
      <c r="H12"/>
      <c r="I12"/>
    </row>
    <row r="13" spans="2:9" ht="26.4" x14ac:dyDescent="0.3">
      <c r="B13" s="31">
        <v>4</v>
      </c>
      <c r="C13" s="32" t="s">
        <v>56</v>
      </c>
      <c r="D13" s="16" t="s">
        <v>13</v>
      </c>
      <c r="E13" s="37"/>
      <c r="F13" s="38">
        <f t="shared" si="0"/>
        <v>0</v>
      </c>
      <c r="G13" s="39">
        <f t="shared" si="1"/>
        <v>0</v>
      </c>
      <c r="H13"/>
      <c r="I13"/>
    </row>
    <row r="14" spans="2:9" ht="39.6" x14ac:dyDescent="0.3">
      <c r="B14" s="31">
        <v>5</v>
      </c>
      <c r="C14" s="32" t="s">
        <v>57</v>
      </c>
      <c r="D14" s="16" t="s">
        <v>13</v>
      </c>
      <c r="E14" s="37"/>
      <c r="F14" s="38">
        <f t="shared" si="0"/>
        <v>0</v>
      </c>
      <c r="G14" s="39">
        <f t="shared" si="1"/>
        <v>0</v>
      </c>
      <c r="H14"/>
      <c r="I14"/>
    </row>
    <row r="15" spans="2:9" ht="39.6" x14ac:dyDescent="0.3">
      <c r="B15" s="31">
        <v>6</v>
      </c>
      <c r="C15" s="32" t="s">
        <v>58</v>
      </c>
      <c r="D15" s="16" t="s">
        <v>13</v>
      </c>
      <c r="E15" s="37"/>
      <c r="F15" s="38">
        <f t="shared" si="0"/>
        <v>0</v>
      </c>
      <c r="G15" s="39">
        <f t="shared" si="1"/>
        <v>0</v>
      </c>
      <c r="H15"/>
      <c r="I15"/>
    </row>
    <row r="16" spans="2:9" ht="24" customHeight="1" x14ac:dyDescent="0.3">
      <c r="B16" s="31">
        <v>7</v>
      </c>
      <c r="C16" s="15" t="s">
        <v>59</v>
      </c>
      <c r="D16" s="16" t="s">
        <v>13</v>
      </c>
      <c r="E16" s="37"/>
      <c r="F16" s="38">
        <f t="shared" si="0"/>
        <v>0</v>
      </c>
      <c r="G16" s="39">
        <f t="shared" si="1"/>
        <v>0</v>
      </c>
      <c r="H16"/>
      <c r="I16"/>
    </row>
    <row r="17" spans="2:9" ht="24" customHeight="1" x14ac:dyDescent="0.3">
      <c r="B17"/>
      <c r="C17" s="3"/>
      <c r="D17" s="3"/>
      <c r="E17" s="3"/>
      <c r="F17" s="3"/>
      <c r="G17" s="39">
        <f>SUM(G10:G16)</f>
        <v>0</v>
      </c>
      <c r="H17"/>
      <c r="I17"/>
    </row>
    <row r="18" spans="2:9" ht="24" customHeight="1" x14ac:dyDescent="0.3">
      <c r="B18"/>
      <c r="C18" s="3"/>
      <c r="D18" s="3"/>
      <c r="E18" s="3"/>
      <c r="F18" s="3"/>
      <c r="G18" s="11"/>
      <c r="H18"/>
      <c r="I18"/>
    </row>
    <row r="19" spans="2:9" ht="14.4" x14ac:dyDescent="0.3">
      <c r="B19" s="10"/>
      <c r="C19" s="3"/>
      <c r="D19" s="3"/>
      <c r="E19" s="3"/>
      <c r="F19" s="3"/>
      <c r="G19" s="3"/>
      <c r="H19" s="3"/>
      <c r="I19"/>
    </row>
    <row r="20" spans="2:9" x14ac:dyDescent="0.25">
      <c r="B20" s="18" t="s">
        <v>17</v>
      </c>
      <c r="C20" s="17"/>
      <c r="D20" s="17"/>
      <c r="E20" s="17"/>
      <c r="F20" s="17"/>
      <c r="G20" s="17"/>
    </row>
    <row r="21" spans="2:9" ht="26.4" x14ac:dyDescent="0.25">
      <c r="B21" s="2" t="s">
        <v>0</v>
      </c>
      <c r="C21" s="19" t="s">
        <v>15</v>
      </c>
      <c r="D21" s="19" t="s">
        <v>1</v>
      </c>
      <c r="E21" s="7" t="s">
        <v>10</v>
      </c>
      <c r="F21" s="7" t="s">
        <v>16</v>
      </c>
      <c r="G21" s="7" t="s">
        <v>11</v>
      </c>
      <c r="H21" s="3"/>
      <c r="I21" s="11"/>
    </row>
    <row r="22" spans="2:9" ht="26.4" x14ac:dyDescent="0.25">
      <c r="B22" s="14">
        <v>1</v>
      </c>
      <c r="C22" s="15" t="s">
        <v>18</v>
      </c>
      <c r="D22" s="16" t="s">
        <v>22</v>
      </c>
      <c r="E22" s="37"/>
      <c r="F22" s="38">
        <f>E22*0.22</f>
        <v>0</v>
      </c>
      <c r="G22" s="39">
        <f>+E22*(1+F22)</f>
        <v>0</v>
      </c>
      <c r="H22" s="3"/>
      <c r="I22" s="11"/>
    </row>
    <row r="23" spans="2:9" ht="26.4" x14ac:dyDescent="0.25">
      <c r="B23" s="14">
        <v>2</v>
      </c>
      <c r="C23" s="15" t="s">
        <v>60</v>
      </c>
      <c r="D23" s="16" t="s">
        <v>24</v>
      </c>
      <c r="E23" s="37"/>
      <c r="F23" s="38">
        <f t="shared" ref="F23:F32" si="2">E23*0.22</f>
        <v>0</v>
      </c>
      <c r="G23" s="39">
        <f t="shared" ref="G23:G31" si="3">+E23*(1+F23)</f>
        <v>0</v>
      </c>
      <c r="H23" s="3"/>
      <c r="I23" s="11"/>
    </row>
    <row r="24" spans="2:9" ht="24" customHeight="1" x14ac:dyDescent="0.25">
      <c r="B24" s="14">
        <v>3</v>
      </c>
      <c r="C24" s="15" t="s">
        <v>19</v>
      </c>
      <c r="D24" s="16" t="s">
        <v>22</v>
      </c>
      <c r="E24" s="37"/>
      <c r="F24" s="38">
        <f t="shared" si="2"/>
        <v>0</v>
      </c>
      <c r="G24" s="39">
        <f t="shared" si="3"/>
        <v>0</v>
      </c>
      <c r="H24" s="3"/>
      <c r="I24" s="11"/>
    </row>
    <row r="25" spans="2:9" ht="24" customHeight="1" x14ac:dyDescent="0.25">
      <c r="B25" s="14">
        <v>4</v>
      </c>
      <c r="C25" s="15" t="s">
        <v>20</v>
      </c>
      <c r="D25" s="16" t="s">
        <v>23</v>
      </c>
      <c r="E25" s="37"/>
      <c r="F25" s="38">
        <f t="shared" si="2"/>
        <v>0</v>
      </c>
      <c r="G25" s="39">
        <f t="shared" si="3"/>
        <v>0</v>
      </c>
      <c r="H25" s="3"/>
      <c r="I25" s="11"/>
    </row>
    <row r="26" spans="2:9" ht="24" customHeight="1" x14ac:dyDescent="0.25">
      <c r="B26" s="14">
        <v>5</v>
      </c>
      <c r="C26" s="33" t="s">
        <v>61</v>
      </c>
      <c r="D26" s="34" t="s">
        <v>24</v>
      </c>
      <c r="E26" s="37"/>
      <c r="F26" s="38">
        <f t="shared" si="2"/>
        <v>0</v>
      </c>
      <c r="G26" s="49">
        <f t="shared" si="3"/>
        <v>0</v>
      </c>
      <c r="H26" s="3"/>
      <c r="I26" s="11"/>
    </row>
    <row r="27" spans="2:9" ht="24" customHeight="1" x14ac:dyDescent="0.25">
      <c r="B27" s="14">
        <v>6</v>
      </c>
      <c r="C27" s="33" t="s">
        <v>62</v>
      </c>
      <c r="D27" s="34" t="s">
        <v>24</v>
      </c>
      <c r="E27" s="37"/>
      <c r="F27" s="38">
        <f t="shared" si="2"/>
        <v>0</v>
      </c>
      <c r="G27" s="49">
        <f t="shared" si="3"/>
        <v>0</v>
      </c>
      <c r="H27" s="3"/>
      <c r="I27" s="11"/>
    </row>
    <row r="28" spans="2:9" ht="24" customHeight="1" x14ac:dyDescent="0.25">
      <c r="B28" s="14">
        <v>7</v>
      </c>
      <c r="C28" s="15" t="s">
        <v>63</v>
      </c>
      <c r="D28" s="16" t="s">
        <v>22</v>
      </c>
      <c r="E28" s="37"/>
      <c r="F28" s="38">
        <f t="shared" si="2"/>
        <v>0</v>
      </c>
      <c r="G28" s="39">
        <f t="shared" si="3"/>
        <v>0</v>
      </c>
      <c r="H28" s="3"/>
      <c r="I28" s="11"/>
    </row>
    <row r="29" spans="2:9" ht="13.2" customHeight="1" x14ac:dyDescent="0.25">
      <c r="B29" s="14">
        <v>8</v>
      </c>
      <c r="C29" s="15" t="s">
        <v>21</v>
      </c>
      <c r="D29" s="16" t="s">
        <v>23</v>
      </c>
      <c r="E29" s="37"/>
      <c r="F29" s="38">
        <f t="shared" si="2"/>
        <v>0</v>
      </c>
      <c r="G29" s="39">
        <f t="shared" si="3"/>
        <v>0</v>
      </c>
      <c r="H29" s="3"/>
      <c r="I29" s="11"/>
    </row>
    <row r="30" spans="2:9" ht="26.4" x14ac:dyDescent="0.25">
      <c r="B30" s="14">
        <v>9</v>
      </c>
      <c r="C30" s="15" t="s">
        <v>25</v>
      </c>
      <c r="D30" s="16" t="s">
        <v>24</v>
      </c>
      <c r="E30" s="37"/>
      <c r="F30" s="38">
        <f t="shared" si="2"/>
        <v>0</v>
      </c>
      <c r="G30" s="39">
        <f t="shared" si="3"/>
        <v>0</v>
      </c>
      <c r="H30" s="3"/>
      <c r="I30" s="11"/>
    </row>
    <row r="31" spans="2:9" x14ac:dyDescent="0.25">
      <c r="B31" s="14">
        <v>10</v>
      </c>
      <c r="C31" s="15" t="s">
        <v>26</v>
      </c>
      <c r="D31" s="16" t="s">
        <v>23</v>
      </c>
      <c r="E31" s="37"/>
      <c r="F31" s="38">
        <f t="shared" si="2"/>
        <v>0</v>
      </c>
      <c r="G31" s="39">
        <f t="shared" si="3"/>
        <v>0</v>
      </c>
      <c r="H31" s="3"/>
      <c r="I31" s="11"/>
    </row>
    <row r="32" spans="2:9" ht="19.95" customHeight="1" x14ac:dyDescent="0.3">
      <c r="B32"/>
      <c r="C32" s="20"/>
      <c r="D32" s="21"/>
      <c r="E32" s="22"/>
      <c r="F32" s="22"/>
      <c r="G32" s="39">
        <f>+SUM(G22:G31)</f>
        <v>0</v>
      </c>
    </row>
    <row r="33" spans="2:7" ht="14.4" x14ac:dyDescent="0.3">
      <c r="B33"/>
      <c r="C33" s="20"/>
      <c r="D33" s="21"/>
      <c r="E33" s="22"/>
      <c r="F33" s="22"/>
      <c r="G33" s="22"/>
    </row>
    <row r="34" spans="2:7" ht="14.4" x14ac:dyDescent="0.3">
      <c r="B34"/>
      <c r="C34" s="20"/>
      <c r="D34" s="21"/>
      <c r="E34" s="22"/>
      <c r="F34" s="22"/>
      <c r="G34" s="22"/>
    </row>
    <row r="35" spans="2:7" x14ac:dyDescent="0.25">
      <c r="B35" s="18" t="s">
        <v>27</v>
      </c>
      <c r="C35" s="17"/>
      <c r="D35" s="17"/>
      <c r="E35" s="17"/>
      <c r="F35" s="17"/>
      <c r="G35" s="17"/>
    </row>
    <row r="36" spans="2:7" ht="26.4" x14ac:dyDescent="0.25">
      <c r="B36" s="19" t="s">
        <v>0</v>
      </c>
      <c r="C36" s="19" t="s">
        <v>15</v>
      </c>
      <c r="D36" s="19" t="s">
        <v>1</v>
      </c>
      <c r="E36" s="23" t="s">
        <v>10</v>
      </c>
      <c r="F36" s="23" t="s">
        <v>16</v>
      </c>
      <c r="G36" s="23" t="s">
        <v>11</v>
      </c>
    </row>
    <row r="37" spans="2:7" x14ac:dyDescent="0.25">
      <c r="B37" s="30">
        <v>1</v>
      </c>
      <c r="C37" s="15" t="s">
        <v>28</v>
      </c>
      <c r="D37" s="16" t="s">
        <v>23</v>
      </c>
      <c r="E37" s="37"/>
      <c r="F37" s="38">
        <f>E37*0.22</f>
        <v>0</v>
      </c>
      <c r="G37" s="39">
        <f>+E37*(1+F37)</f>
        <v>0</v>
      </c>
    </row>
    <row r="38" spans="2:7" x14ac:dyDescent="0.25">
      <c r="B38" s="30">
        <v>2</v>
      </c>
      <c r="C38" s="15" t="s">
        <v>29</v>
      </c>
      <c r="D38" s="16" t="s">
        <v>23</v>
      </c>
      <c r="E38" s="37"/>
      <c r="F38" s="38">
        <f t="shared" ref="F38:F52" si="4">E38*0.22</f>
        <v>0</v>
      </c>
      <c r="G38" s="39">
        <f t="shared" ref="G38:G47" si="5">+E38*(1+F38)</f>
        <v>0</v>
      </c>
    </row>
    <row r="39" spans="2:7" x14ac:dyDescent="0.25">
      <c r="B39" s="30">
        <v>3</v>
      </c>
      <c r="C39" s="15" t="s">
        <v>30</v>
      </c>
      <c r="D39" s="16" t="s">
        <v>23</v>
      </c>
      <c r="E39" s="37"/>
      <c r="F39" s="38">
        <f t="shared" si="4"/>
        <v>0</v>
      </c>
      <c r="G39" s="39">
        <f t="shared" si="5"/>
        <v>0</v>
      </c>
    </row>
    <row r="40" spans="2:7" x14ac:dyDescent="0.25">
      <c r="B40" s="30">
        <v>4</v>
      </c>
      <c r="C40" s="15" t="s">
        <v>31</v>
      </c>
      <c r="D40" s="16" t="s">
        <v>23</v>
      </c>
      <c r="E40" s="37"/>
      <c r="F40" s="38">
        <f t="shared" si="4"/>
        <v>0</v>
      </c>
      <c r="G40" s="39">
        <f t="shared" si="5"/>
        <v>0</v>
      </c>
    </row>
    <row r="41" spans="2:7" x14ac:dyDescent="0.25">
      <c r="B41" s="30">
        <v>5</v>
      </c>
      <c r="C41" s="15" t="s">
        <v>32</v>
      </c>
      <c r="D41" s="16" t="s">
        <v>23</v>
      </c>
      <c r="E41" s="37"/>
      <c r="F41" s="38">
        <f t="shared" si="4"/>
        <v>0</v>
      </c>
      <c r="G41" s="39">
        <f t="shared" si="5"/>
        <v>0</v>
      </c>
    </row>
    <row r="42" spans="2:7" x14ac:dyDescent="0.25">
      <c r="B42" s="30">
        <v>6</v>
      </c>
      <c r="C42" s="15" t="s">
        <v>33</v>
      </c>
      <c r="D42" s="16" t="s">
        <v>23</v>
      </c>
      <c r="E42" s="37"/>
      <c r="F42" s="38">
        <f t="shared" si="4"/>
        <v>0</v>
      </c>
      <c r="G42" s="39">
        <f t="shared" si="5"/>
        <v>0</v>
      </c>
    </row>
    <row r="43" spans="2:7" x14ac:dyDescent="0.25">
      <c r="B43" s="30">
        <v>7</v>
      </c>
      <c r="C43" s="15" t="s">
        <v>34</v>
      </c>
      <c r="D43" s="16" t="s">
        <v>23</v>
      </c>
      <c r="E43" s="37"/>
      <c r="F43" s="38">
        <f t="shared" si="4"/>
        <v>0</v>
      </c>
      <c r="G43" s="39">
        <f t="shared" si="5"/>
        <v>0</v>
      </c>
    </row>
    <row r="44" spans="2:7" x14ac:dyDescent="0.25">
      <c r="B44" s="30">
        <v>8</v>
      </c>
      <c r="C44" s="15" t="s">
        <v>35</v>
      </c>
      <c r="D44" s="16" t="s">
        <v>23</v>
      </c>
      <c r="E44" s="37"/>
      <c r="F44" s="38">
        <f t="shared" si="4"/>
        <v>0</v>
      </c>
      <c r="G44" s="39">
        <f t="shared" si="5"/>
        <v>0</v>
      </c>
    </row>
    <row r="45" spans="2:7" x14ac:dyDescent="0.25">
      <c r="B45" s="30">
        <v>9</v>
      </c>
      <c r="C45" s="15" t="s">
        <v>36</v>
      </c>
      <c r="D45" s="16" t="s">
        <v>23</v>
      </c>
      <c r="E45" s="37"/>
      <c r="F45" s="38">
        <f t="shared" si="4"/>
        <v>0</v>
      </c>
      <c r="G45" s="39">
        <f t="shared" si="5"/>
        <v>0</v>
      </c>
    </row>
    <row r="46" spans="2:7" x14ac:dyDescent="0.25">
      <c r="B46" s="30">
        <v>10</v>
      </c>
      <c r="C46" s="15" t="s">
        <v>37</v>
      </c>
      <c r="D46" s="16" t="s">
        <v>23</v>
      </c>
      <c r="E46" s="37"/>
      <c r="F46" s="38">
        <f t="shared" si="4"/>
        <v>0</v>
      </c>
      <c r="G46" s="39">
        <f t="shared" si="5"/>
        <v>0</v>
      </c>
    </row>
    <row r="47" spans="2:7" ht="26.4" x14ac:dyDescent="0.25">
      <c r="B47" s="30">
        <v>11</v>
      </c>
      <c r="C47" s="15" t="s">
        <v>38</v>
      </c>
      <c r="D47" s="16" t="s">
        <v>23</v>
      </c>
      <c r="E47" s="37"/>
      <c r="F47" s="38">
        <f t="shared" si="4"/>
        <v>0</v>
      </c>
      <c r="G47" s="39">
        <f t="shared" si="5"/>
        <v>0</v>
      </c>
    </row>
    <row r="48" spans="2:7" x14ac:dyDescent="0.25">
      <c r="B48" s="30">
        <v>12</v>
      </c>
      <c r="C48" s="15" t="s">
        <v>39</v>
      </c>
      <c r="D48" s="16" t="s">
        <v>23</v>
      </c>
      <c r="E48" s="37"/>
      <c r="F48" s="38">
        <f t="shared" si="4"/>
        <v>0</v>
      </c>
      <c r="G48" s="39">
        <f>+E48*(1+F48)</f>
        <v>0</v>
      </c>
    </row>
    <row r="49" spans="2:7" x14ac:dyDescent="0.25">
      <c r="B49" s="30">
        <v>13</v>
      </c>
      <c r="C49" s="15" t="s">
        <v>40</v>
      </c>
      <c r="D49" s="16" t="s">
        <v>23</v>
      </c>
      <c r="E49" s="37"/>
      <c r="F49" s="38">
        <f t="shared" si="4"/>
        <v>0</v>
      </c>
      <c r="G49" s="39">
        <f t="shared" ref="G49:G52" si="6">+E49*(1+F49)</f>
        <v>0</v>
      </c>
    </row>
    <row r="50" spans="2:7" x14ac:dyDescent="0.25">
      <c r="B50" s="30">
        <v>14</v>
      </c>
      <c r="C50" s="15" t="s">
        <v>41</v>
      </c>
      <c r="D50" s="16" t="s">
        <v>23</v>
      </c>
      <c r="E50" s="37"/>
      <c r="F50" s="38">
        <f t="shared" si="4"/>
        <v>0</v>
      </c>
      <c r="G50" s="39">
        <f t="shared" si="6"/>
        <v>0</v>
      </c>
    </row>
    <row r="51" spans="2:7" ht="26.4" x14ac:dyDescent="0.25">
      <c r="B51" s="30">
        <v>15</v>
      </c>
      <c r="C51" s="15" t="s">
        <v>64</v>
      </c>
      <c r="D51" s="16" t="s">
        <v>23</v>
      </c>
      <c r="E51" s="37"/>
      <c r="F51" s="38">
        <f t="shared" si="4"/>
        <v>0</v>
      </c>
      <c r="G51" s="39">
        <f t="shared" si="6"/>
        <v>0</v>
      </c>
    </row>
    <row r="52" spans="2:7" ht="26.4" x14ac:dyDescent="0.25">
      <c r="B52" s="30">
        <v>16</v>
      </c>
      <c r="C52" s="15" t="s">
        <v>65</v>
      </c>
      <c r="D52" s="16" t="s">
        <v>23</v>
      </c>
      <c r="E52" s="37"/>
      <c r="F52" s="38">
        <f t="shared" si="4"/>
        <v>0</v>
      </c>
      <c r="G52" s="39">
        <f t="shared" si="6"/>
        <v>0</v>
      </c>
    </row>
    <row r="53" spans="2:7" ht="21" customHeight="1" x14ac:dyDescent="0.25">
      <c r="B53" s="21"/>
      <c r="C53" s="20"/>
      <c r="D53" s="20"/>
      <c r="G53" s="39">
        <f>+SUM(G37:G52)</f>
        <v>0</v>
      </c>
    </row>
    <row r="54" spans="2:7" x14ac:dyDescent="0.25">
      <c r="B54" s="21"/>
      <c r="C54" s="20"/>
      <c r="D54" s="20"/>
    </row>
    <row r="55" spans="2:7" ht="13.2" customHeight="1" thickBot="1" x14ac:dyDescent="0.3">
      <c r="B55" s="21"/>
      <c r="C55" s="20"/>
      <c r="D55" s="20"/>
    </row>
    <row r="56" spans="2:7" ht="19.2" customHeight="1" thickBot="1" x14ac:dyDescent="0.3">
      <c r="B56" s="21"/>
      <c r="C56" s="20"/>
      <c r="D56" s="20"/>
      <c r="E56" s="22"/>
      <c r="F56" s="40" t="s">
        <v>67</v>
      </c>
      <c r="G56" s="41">
        <f>G58*100/122</f>
        <v>0</v>
      </c>
    </row>
    <row r="57" spans="2:7" ht="18" customHeight="1" thickBot="1" x14ac:dyDescent="0.3">
      <c r="B57" s="21"/>
      <c r="C57" s="20"/>
      <c r="D57" s="20"/>
      <c r="E57" s="22"/>
      <c r="F57" s="40" t="s">
        <v>66</v>
      </c>
      <c r="G57" s="41">
        <f>G58-G56</f>
        <v>0</v>
      </c>
    </row>
    <row r="58" spans="2:7" ht="19.2" customHeight="1" thickBot="1" x14ac:dyDescent="0.3">
      <c r="B58" s="10"/>
      <c r="C58" s="25"/>
      <c r="D58" s="20"/>
      <c r="E58" s="22"/>
      <c r="F58" s="40" t="s">
        <v>69</v>
      </c>
      <c r="G58" s="42">
        <f>SUM(G53+G32+G17)</f>
        <v>0</v>
      </c>
    </row>
    <row r="59" spans="2:7" x14ac:dyDescent="0.25">
      <c r="B59" s="10"/>
      <c r="C59" s="25"/>
      <c r="D59" s="20"/>
      <c r="F59" s="35"/>
      <c r="G59" s="36"/>
    </row>
    <row r="60" spans="2:7" x14ac:dyDescent="0.25">
      <c r="B60" s="10"/>
      <c r="C60" s="25"/>
      <c r="D60" s="20"/>
      <c r="F60" s="35"/>
      <c r="G60" s="36"/>
    </row>
    <row r="61" spans="2:7" x14ac:dyDescent="0.25">
      <c r="B61" s="10" t="s">
        <v>42</v>
      </c>
      <c r="C61" s="25"/>
      <c r="D61" s="20"/>
      <c r="F61" s="35"/>
      <c r="G61" s="36"/>
    </row>
    <row r="62" spans="2:7" x14ac:dyDescent="0.25">
      <c r="B62" s="21"/>
      <c r="C62" s="20"/>
      <c r="D62" s="20"/>
    </row>
    <row r="63" spans="2:7" x14ac:dyDescent="0.25">
      <c r="B63" s="24" t="s">
        <v>43</v>
      </c>
      <c r="C63" s="20"/>
      <c r="D63" s="20"/>
      <c r="E63" s="29"/>
      <c r="F63" s="4" t="s">
        <v>44</v>
      </c>
    </row>
    <row r="64" spans="2:7" x14ac:dyDescent="0.25">
      <c r="B64" s="21"/>
      <c r="C64" s="20"/>
      <c r="D64" s="20"/>
    </row>
    <row r="65" spans="2:12" x14ac:dyDescent="0.25">
      <c r="B65" s="24" t="s">
        <v>49</v>
      </c>
      <c r="C65" s="20"/>
      <c r="D65" s="27" t="s">
        <v>72</v>
      </c>
    </row>
    <row r="66" spans="2:12" x14ac:dyDescent="0.25">
      <c r="B66" s="21"/>
      <c r="C66" s="20"/>
      <c r="D66" s="20"/>
    </row>
    <row r="67" spans="2:12" ht="39" customHeight="1" x14ac:dyDescent="0.25">
      <c r="B67" s="24" t="s">
        <v>48</v>
      </c>
      <c r="C67" s="20"/>
      <c r="D67" s="44" t="s">
        <v>71</v>
      </c>
      <c r="E67" s="44"/>
      <c r="F67" s="44"/>
      <c r="G67" s="44"/>
      <c r="H67" s="44"/>
      <c r="I67" s="44"/>
      <c r="J67" s="20"/>
      <c r="K67" s="20"/>
      <c r="L67" s="20"/>
    </row>
    <row r="68" spans="2:12" x14ac:dyDescent="0.25">
      <c r="B68" s="21"/>
      <c r="C68" s="20"/>
      <c r="D68" s="20"/>
    </row>
    <row r="69" spans="2:12" ht="40.5" customHeight="1" x14ac:dyDescent="0.25">
      <c r="B69" s="24" t="s">
        <v>3</v>
      </c>
      <c r="C69" s="20"/>
      <c r="D69" s="44" t="s">
        <v>70</v>
      </c>
      <c r="E69" s="44"/>
      <c r="F69" s="44"/>
      <c r="G69" s="44"/>
      <c r="H69" s="44"/>
      <c r="I69" s="44"/>
      <c r="J69" s="44"/>
      <c r="K69" s="44"/>
    </row>
    <row r="70" spans="2:12" x14ac:dyDescent="0.25">
      <c r="B70" s="21"/>
      <c r="C70" s="20"/>
      <c r="D70" s="20"/>
    </row>
    <row r="71" spans="2:12" x14ac:dyDescent="0.25">
      <c r="B71" s="4" t="s">
        <v>47</v>
      </c>
      <c r="D71" s="4" t="s">
        <v>45</v>
      </c>
    </row>
    <row r="72" spans="2:12" x14ac:dyDescent="0.25">
      <c r="B72" s="5"/>
      <c r="D72" s="8"/>
      <c r="E72" s="8"/>
      <c r="F72" s="8"/>
      <c r="G72" s="8"/>
      <c r="H72" s="8"/>
      <c r="I72" s="8"/>
    </row>
    <row r="73" spans="2:12" x14ac:dyDescent="0.25">
      <c r="B73" s="5" t="s">
        <v>5</v>
      </c>
      <c r="D73" s="26" t="s">
        <v>46</v>
      </c>
      <c r="E73" s="8"/>
      <c r="F73" s="8"/>
      <c r="G73" s="8"/>
      <c r="H73" s="8"/>
      <c r="I73" s="8"/>
    </row>
    <row r="74" spans="2:12" x14ac:dyDescent="0.25">
      <c r="B74" s="5"/>
      <c r="D74" s="8"/>
      <c r="E74" s="8"/>
      <c r="F74" s="8"/>
      <c r="G74" s="8"/>
      <c r="H74" s="8"/>
      <c r="I74" s="8"/>
    </row>
    <row r="75" spans="2:12" ht="94.95" customHeight="1" x14ac:dyDescent="0.25">
      <c r="B75" s="46" t="s">
        <v>50</v>
      </c>
      <c r="C75" s="46"/>
      <c r="D75" s="46"/>
      <c r="E75" s="46"/>
      <c r="F75" s="46"/>
      <c r="G75" s="46"/>
      <c r="H75" s="46"/>
      <c r="I75" s="46"/>
    </row>
    <row r="76" spans="2:12" x14ac:dyDescent="0.25">
      <c r="B76" s="28"/>
      <c r="C76" s="28"/>
      <c r="D76" s="28"/>
      <c r="E76" s="28"/>
      <c r="F76" s="28"/>
      <c r="G76" s="28"/>
      <c r="H76" s="28"/>
      <c r="I76" s="28"/>
    </row>
    <row r="77" spans="2:12" x14ac:dyDescent="0.25">
      <c r="B77" s="4" t="s">
        <v>2</v>
      </c>
    </row>
    <row r="79" spans="2:12" x14ac:dyDescent="0.25">
      <c r="B79" s="4" t="s">
        <v>51</v>
      </c>
    </row>
    <row r="81" spans="2:9" ht="24.6" customHeight="1" x14ac:dyDescent="0.25">
      <c r="B81" s="43" t="s">
        <v>4</v>
      </c>
      <c r="C81" s="43"/>
      <c r="D81" s="43"/>
      <c r="E81" s="43"/>
      <c r="F81" s="43"/>
      <c r="G81" s="43"/>
      <c r="H81" s="43"/>
      <c r="I81" s="43"/>
    </row>
    <row r="83" spans="2:9" x14ac:dyDescent="0.25">
      <c r="C83" s="6"/>
    </row>
  </sheetData>
  <mergeCells count="6">
    <mergeCell ref="B81:I81"/>
    <mergeCell ref="D67:I67"/>
    <mergeCell ref="E5:F5"/>
    <mergeCell ref="B75:I75"/>
    <mergeCell ref="C9:D9"/>
    <mergeCell ref="D69:K69"/>
  </mergeCells>
  <conditionalFormatting sqref="C5">
    <cfRule type="containsBlanks" dxfId="4" priority="5">
      <formula>LEN(TRIM(C5))=0</formula>
    </cfRule>
  </conditionalFormatting>
  <conditionalFormatting sqref="E63">
    <cfRule type="containsBlanks" dxfId="3" priority="4">
      <formula>LEN(TRIM(E63))=0</formula>
    </cfRule>
  </conditionalFormatting>
  <conditionalFormatting sqref="E5">
    <cfRule type="containsBlanks" dxfId="2" priority="3">
      <formula>LEN(TRIM(E5))=0</formula>
    </cfRule>
  </conditionalFormatting>
  <conditionalFormatting sqref="G5">
    <cfRule type="containsBlanks" dxfId="1" priority="2">
      <formula>LEN(TRIM(G5))=0</formula>
    </cfRule>
  </conditionalFormatting>
  <conditionalFormatting sqref="H5">
    <cfRule type="containsBlanks" dxfId="0" priority="1">
      <formula>LEN(TRIM(H5))=0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2018-04-13T10:21:30Z</cp:lastPrinted>
  <dcterms:created xsi:type="dcterms:W3CDTF">2016-09-16T10:35:18Z</dcterms:created>
  <dcterms:modified xsi:type="dcterms:W3CDTF">2024-01-30T12:08:16Z</dcterms:modified>
</cp:coreProperties>
</file>